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odchenko_ns\Documents\Общие документы\_ИПР 2022\ПИР Облучье 2022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G9" i="1"/>
  <c r="M9" i="1" l="1"/>
  <c r="N9" i="1"/>
  <c r="P9" i="1"/>
  <c r="Q9" i="1" s="1"/>
  <c r="I9" i="1" l="1"/>
  <c r="F3" i="1"/>
  <c r="Q10" i="1" l="1"/>
  <c r="G10" i="1"/>
  <c r="G12" i="1" s="1"/>
  <c r="Q11" i="1" l="1"/>
  <c r="Q12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<sst xmlns="http://schemas.openxmlformats.org/spreadsheetml/2006/main" count="33" uniqueCount="26">
  <si>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</si>
  <si>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</si>
  <si>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1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</si>
  <si>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</si>
  <si>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</si>
  <si>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</si>
  <si>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</si>
  <si>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</si>
  <si>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</si>
  <si>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</si>
  <si>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</si>
  <si>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</si>
  <si>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</si>
  <si>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</si>
  <si>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</si>
  <si>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</si>
  <si>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</si>
  <si>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</si>
  <si>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</si>
  <si>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</si>
  <si>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</si>
  <si>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</si>
  <si>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</si>
  <si>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</si>
  <si>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</si>
  <si>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проектной документации по объекту: «Реконструкция распределительных сетей для электроснабжения г. Облучье»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</si>
</sst>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3" fontId="2" fillId="4" borderId="2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K5" sqref="K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140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3" t="s">
        <v>18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11</v>
      </c>
      <c r="C3" s="35"/>
      <c r="D3" s="35"/>
      <c r="E3" s="36"/>
      <c r="F3" s="31">
        <f>G9</f>
        <v>5809397.4900000002</v>
      </c>
      <c r="G3" s="23" t="s">
        <v>3</v>
      </c>
      <c r="H3" s="1"/>
      <c r="I3" s="34" t="s">
        <v>23</v>
      </c>
      <c r="J3" s="35"/>
      <c r="K3" s="35"/>
      <c r="L3" s="35"/>
      <c r="M3" s="35"/>
      <c r="N3" s="35"/>
      <c r="O3" s="35"/>
      <c r="P3" s="35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3"/>
      <c r="C4" s="43"/>
      <c r="D4" s="43"/>
      <c r="E4" s="43"/>
      <c r="F4" s="43"/>
      <c r="G4" s="43"/>
      <c r="H4" s="1"/>
      <c r="I4" s="50" t="s">
        <v>19</v>
      </c>
      <c r="J4" s="50"/>
      <c r="K4" s="50"/>
      <c r="L4" s="5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20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4" t="s">
        <v>12</v>
      </c>
      <c r="C7" s="36"/>
      <c r="D7" s="45"/>
      <c r="E7" s="45"/>
      <c r="F7" s="46"/>
      <c r="G7" s="47"/>
      <c r="H7" s="5"/>
      <c r="I7" s="34" t="s">
        <v>22</v>
      </c>
      <c r="J7" s="35"/>
      <c r="K7" s="35"/>
      <c r="L7" s="35"/>
      <c r="M7" s="35"/>
      <c r="N7" s="35"/>
      <c r="O7" s="35"/>
      <c r="P7" s="35"/>
      <c r="Q7" s="5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1"/>
      <c r="I8" s="7" t="s">
        <v>4</v>
      </c>
      <c r="J8" s="8" t="s">
        <v>1</v>
      </c>
      <c r="K8" s="9" t="s">
        <v>21</v>
      </c>
      <c r="L8" s="8" t="s">
        <v>24</v>
      </c>
      <c r="M8" s="8" t="s">
        <v>8</v>
      </c>
      <c r="N8" s="9" t="s">
        <v>9</v>
      </c>
      <c r="O8" s="9" t="s">
        <v>14</v>
      </c>
      <c r="P8" s="9" t="s">
        <v>5</v>
      </c>
      <c r="Q8" s="10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77.25" thickBot="1" x14ac:dyDescent="0.3">
      <c r="A9" s="6"/>
      <c r="B9" s="11">
        <v>1</v>
      </c>
      <c r="C9" s="12" t="s">
        <v>25</v>
      </c>
      <c r="D9" s="13" t="s">
        <v>13</v>
      </c>
      <c r="E9" s="13">
        <v>5809397.4900000002</v>
      </c>
      <c r="F9" s="14">
        <v>1</v>
      </c>
      <c r="G9" s="22">
        <f>E9*F9</f>
        <v>5809397.4900000002</v>
      </c>
      <c r="H9" s="1"/>
      <c r="I9" s="19">
        <f>B9</f>
        <v>1</v>
      </c>
      <c r="J9" s="30" t="s">
        <v>2</v>
      </c>
      <c r="K9" s="15"/>
      <c r="L9" s="15"/>
      <c r="M9" s="20" t="str">
        <f>D9</f>
        <v>шт.</v>
      </c>
      <c r="N9" s="24">
        <f>E9</f>
        <v>5809397.4900000002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6</v>
      </c>
      <c r="C10" s="38"/>
      <c r="D10" s="38"/>
      <c r="E10" s="38"/>
      <c r="F10" s="39"/>
      <c r="G10" s="16">
        <f>SUM(G9:G9)</f>
        <v>5809397.4900000002</v>
      </c>
      <c r="H10" s="1"/>
      <c r="I10" s="37" t="s">
        <v>6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8" t="s">
        <v>16</v>
      </c>
      <c r="C11" s="49"/>
      <c r="D11" s="49"/>
      <c r="E11" s="49"/>
      <c r="F11" s="25">
        <v>0.2</v>
      </c>
      <c r="G11" s="17">
        <f>G10*20/100</f>
        <v>1161879.4980000001</v>
      </c>
      <c r="H11" s="1"/>
      <c r="I11" s="48" t="s">
        <v>16</v>
      </c>
      <c r="J11" s="49"/>
      <c r="K11" s="49"/>
      <c r="L11" s="49"/>
      <c r="M11" s="49"/>
      <c r="N11" s="49"/>
      <c r="O11" s="49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0" t="s">
        <v>7</v>
      </c>
      <c r="C12" s="41"/>
      <c r="D12" s="41"/>
      <c r="E12" s="41"/>
      <c r="F12" s="42"/>
      <c r="G12" s="32">
        <f>G10+G11</f>
        <v>6971276.9879999999</v>
      </c>
      <c r="H12" s="1"/>
      <c r="I12" s="40" t="s">
        <v>7</v>
      </c>
      <c r="J12" s="41"/>
      <c r="K12" s="41"/>
      <c r="L12" s="41"/>
      <c r="M12" s="41"/>
      <c r="N12" s="41"/>
      <c r="O12" s="41"/>
      <c r="P12" s="42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4"/>
      <c r="C14" s="54"/>
      <c r="D14" s="54"/>
      <c r="E14" s="54"/>
      <c r="F14" s="54"/>
      <c r="G14" s="54"/>
      <c r="H14" s="3"/>
      <c r="I14" s="3"/>
      <c r="J14" s="55" t="s">
        <v>17</v>
      </c>
      <c r="K14" s="56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3"/>
      <c r="K15" s="53"/>
      <c r="L15" s="26"/>
      <c r="AA15" s="1"/>
    </row>
    <row r="16" spans="1:27" ht="16.5" x14ac:dyDescent="0.25">
      <c r="J16" s="52"/>
      <c r="K16" s="52"/>
      <c r="L16" s="27"/>
    </row>
    <row r="17" spans="10:12" ht="19.5" x14ac:dyDescent="0.25">
      <c r="J17" s="53"/>
      <c r="K17" s="53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Родченко Никита Сергеевич</cp:lastModifiedBy>
  <dcterms:created xsi:type="dcterms:W3CDTF">2018-05-22T01:14:50Z</dcterms:created>
  <dcterms:modified xsi:type="dcterms:W3CDTF">2021-08-29T22:25:34Z</dcterms:modified>
</cp:coreProperties>
</file>